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1550"/>
  </bookViews>
  <sheets>
    <sheet name="Расчет НМЦ лота закупки" sheetId="1" r:id="rId1"/>
  </sheets>
  <definedNames>
    <definedName name="_xlnm._FilterDatabase" localSheetId="0" hidden="1">'Расчет НМЦ лота закупки'!$A$5:$Q$19</definedName>
    <definedName name="_xlnm.Print_Area" localSheetId="0">'Расчет НМЦ лота закупки'!$A$1:$V$33</definedName>
  </definedNames>
  <calcPr calcId="145621"/>
</workbook>
</file>

<file path=xl/calcChain.xml><?xml version="1.0" encoding="utf-8"?>
<calcChain xmlns="http://schemas.openxmlformats.org/spreadsheetml/2006/main">
  <c r="Q7" i="1" l="1"/>
  <c r="Q8" i="1"/>
  <c r="Q9" i="1"/>
  <c r="Q10" i="1"/>
  <c r="Q11" i="1"/>
  <c r="Q12" i="1"/>
  <c r="Q13" i="1"/>
  <c r="Q14" i="1"/>
  <c r="Q15" i="1"/>
  <c r="Q16" i="1"/>
  <c r="T16" i="1" l="1"/>
  <c r="N16" i="1"/>
  <c r="K16" i="1"/>
  <c r="H16" i="1"/>
  <c r="T8" i="1" l="1"/>
  <c r="N8" i="1"/>
  <c r="K8" i="1"/>
  <c r="H8" i="1"/>
  <c r="T15" i="1" l="1"/>
  <c r="N15" i="1"/>
  <c r="K15" i="1"/>
  <c r="H15" i="1"/>
  <c r="R17" i="1" l="1"/>
  <c r="O17" i="1"/>
  <c r="L17" i="1"/>
  <c r="I17" i="1"/>
  <c r="F17" i="1"/>
  <c r="H10" i="1" l="1"/>
  <c r="H11" i="1"/>
  <c r="H12" i="1"/>
  <c r="H13" i="1"/>
  <c r="K10" i="1"/>
  <c r="K11" i="1"/>
  <c r="K12" i="1"/>
  <c r="K13" i="1"/>
  <c r="N10" i="1"/>
  <c r="N11" i="1"/>
  <c r="N12" i="1"/>
  <c r="N13" i="1"/>
  <c r="T10" i="1"/>
  <c r="T11" i="1"/>
  <c r="T12" i="1"/>
  <c r="T13" i="1"/>
  <c r="T14" i="1"/>
  <c r="N14" i="1" l="1"/>
  <c r="K14" i="1"/>
  <c r="H14" i="1"/>
  <c r="T9" i="1" l="1"/>
  <c r="N9" i="1"/>
  <c r="K9" i="1"/>
  <c r="H9" i="1"/>
  <c r="H7" i="1" l="1"/>
  <c r="K7" i="1"/>
  <c r="T7" i="1"/>
  <c r="N7" i="1"/>
  <c r="H6" i="1" l="1"/>
  <c r="H17" i="1" s="1"/>
  <c r="K6" i="1" l="1"/>
  <c r="K17" i="1" s="1"/>
  <c r="T6" i="1"/>
  <c r="T17" i="1" s="1"/>
  <c r="N6" i="1"/>
  <c r="N17" i="1" s="1"/>
  <c r="Q6" i="1"/>
  <c r="Q17" i="1" s="1"/>
  <c r="H19" i="1"/>
  <c r="H18" i="1" l="1"/>
  <c r="Q19" i="1" l="1"/>
  <c r="Q18" i="1"/>
  <c r="N19" i="1" l="1"/>
  <c r="N18" i="1"/>
  <c r="K19" i="1"/>
  <c r="K18" i="1"/>
  <c r="T19" i="1"/>
  <c r="T18" i="1"/>
</calcChain>
</file>

<file path=xl/sharedStrings.xml><?xml version="1.0" encoding="utf-8"?>
<sst xmlns="http://schemas.openxmlformats.org/spreadsheetml/2006/main" count="75" uniqueCount="40">
  <si>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</si>
  <si>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</si>
  <si>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</si>
  <si>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</si>
  <si>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</si>
  <si>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</si>
  <si>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</si>
  <si>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Отчет:</t>
  </si>
  <si>
    <t>Сумма, руб. без НДС</t>
  </si>
  <si>
    <t>Итог</t>
  </si>
  <si>
    <t>Приложение №2</t>
  </si>
  <si>
    <t>ИТОГО без НДС</t>
  </si>
  <si>
    <t>НДС - 20%</t>
  </si>
  <si>
    <t>1. Стоимость лота/закупки была определена как наименьшая среди представленных ТКП.</t>
  </si>
  <si>
    <t>2. В стоимости лота/заукпки материалов/оборудования включены доставка и все дополнительные расходы.</t>
  </si>
  <si>
    <r>
      <t>Ведущий специалист ОЛ УЛиМТО филиала _</t>
    </r>
    <r>
      <rPr>
        <u/>
        <sz val="11"/>
        <rFont val="Times New Roman"/>
        <family val="1"/>
        <charset val="204"/>
      </rPr>
      <t>Ярэнерго</t>
    </r>
    <r>
      <rPr>
        <sz val="11"/>
        <rFont val="Times New Roman"/>
        <family val="1"/>
        <charset val="204"/>
      </rPr>
      <t>_ ПАО "МРСК Центра"</t>
    </r>
  </si>
  <si>
    <t>И.о. руководителя дирекции по логистике и МТО ПАО "МРСК Центра"</t>
  </si>
  <si>
    <t>шт.</t>
  </si>
  <si>
    <t>Номер мат-ла SAP</t>
  </si>
  <si>
    <t>Код ИПР</t>
  </si>
  <si>
    <r>
      <t xml:space="preserve">                                 /_</t>
    </r>
    <r>
      <rPr>
        <u/>
        <sz val="11"/>
        <rFont val="Times New Roman"/>
        <family val="1"/>
        <charset val="204"/>
      </rPr>
      <t>Колесов А.В.</t>
    </r>
    <r>
      <rPr>
        <sz val="11"/>
        <rFont val="Times New Roman"/>
        <family val="1"/>
        <charset val="204"/>
      </rPr>
      <t>_/</t>
    </r>
  </si>
  <si>
    <t>Начальник отдела логистики УЛиМТО филиала _Ярэнерго_ ПАО "МРСК Центра"</t>
  </si>
  <si>
    <r>
      <t xml:space="preserve">                                 /_</t>
    </r>
    <r>
      <rPr>
        <u/>
        <sz val="11"/>
        <rFont val="Times New Roman"/>
        <family val="1"/>
        <charset val="204"/>
      </rPr>
      <t>Козлов И.В.</t>
    </r>
    <r>
      <rPr>
        <sz val="11"/>
        <rFont val="Times New Roman"/>
        <family val="1"/>
        <charset val="204"/>
      </rPr>
      <t>_/</t>
    </r>
  </si>
  <si>
    <r>
      <t>______________     /_</t>
    </r>
    <r>
      <rPr>
        <u/>
        <sz val="11"/>
        <rFont val="Times New Roman"/>
        <family val="1"/>
        <charset val="204"/>
      </rPr>
      <t>Солянин Р.В.</t>
    </r>
    <r>
      <rPr>
        <sz val="11"/>
        <rFont val="Times New Roman"/>
        <family val="1"/>
        <charset val="204"/>
      </rPr>
      <t>_/</t>
    </r>
  </si>
  <si>
    <t>ЯР-3534</t>
  </si>
  <si>
    <t>ЯР-3529</t>
  </si>
  <si>
    <t>Справочник цен</t>
  </si>
  <si>
    <t>Стяжка кабельная 3,5х200 100шт</t>
  </si>
  <si>
    <t>Стяжка кабельная 9,0х1020 100шт</t>
  </si>
  <si>
    <t>Наконечник НШАЛ 16-14</t>
  </si>
  <si>
    <t>уп</t>
  </si>
  <si>
    <t>ЯР-3526</t>
  </si>
  <si>
    <t>ЯР-3528</t>
  </si>
  <si>
    <t>ЯР-3525</t>
  </si>
  <si>
    <t>Расчет начальной максимальной цены лота/закупки  (лот _401Т Кабельная арматура)  от _01_._06__.2021г.</t>
  </si>
  <si>
    <t>на закупку кабельной арматуры</t>
  </si>
  <si>
    <t>КП №3 Ответ на запрос не получен</t>
  </si>
  <si>
    <t>За расчетную стоимость лота/закупки принять стоимость КП №1</t>
  </si>
  <si>
    <t>КП №1 от 18.05.2021</t>
  </si>
  <si>
    <t>КП №2 от 18.05.2021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</si>
</sst>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color theme="1"/>
      <name val="Helios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/>
    <xf numFmtId="4" fontId="3" fillId="0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3" fontId="4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1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402167</xdr:colOff>
      <xdr:row>26</xdr:row>
      <xdr:rowOff>99218</xdr:rowOff>
    </xdr:from>
    <xdr:to>
      <xdr:col>9</xdr:col>
      <xdr:colOff>678655</xdr:colOff>
      <xdr:row>30</xdr:row>
      <xdr:rowOff>23812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8667" y="6207124"/>
          <a:ext cx="728926" cy="6865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416719</xdr:colOff>
      <xdr:row>24</xdr:row>
      <xdr:rowOff>23813</xdr:rowOff>
    </xdr:from>
    <xdr:to>
      <xdr:col>10</xdr:col>
      <xdr:colOff>33338</xdr:colOff>
      <xdr:row>26</xdr:row>
      <xdr:rowOff>109538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3219" y="5750719"/>
          <a:ext cx="771525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zoomScale="80" zoomScaleNormal="80" zoomScaleSheetLayoutView="90" workbookViewId="0">
      <selection activeCell="Q33" sqref="Q33"/>
    </sheetView>
  </sheetViews>
  <sheetFormatPr defaultColWidth="9.140625" defaultRowHeight="15" x14ac:dyDescent="0.25"/>
  <cols>
    <col min="1" max="1" width="4.5703125" style="1" customWidth="1"/>
    <col min="2" max="2" width="11" style="1" customWidth="1"/>
    <col min="3" max="3" width="11.85546875" style="1" customWidth="1"/>
    <col min="4" max="4" width="33.85546875" style="4" customWidth="1"/>
    <col min="5" max="5" width="7.28515625" style="1" customWidth="1"/>
    <col min="6" max="6" width="6.42578125" style="42" customWidth="1"/>
    <col min="7" max="7" width="9.7109375" style="2" customWidth="1"/>
    <col min="8" max="8" width="12.28515625" style="2" customWidth="1"/>
    <col min="9" max="9" width="6.85546875" style="1" customWidth="1"/>
    <col min="10" max="10" width="10.5703125" style="1" customWidth="1"/>
    <col min="11" max="11" width="12.28515625" style="1" customWidth="1"/>
    <col min="12" max="12" width="6.5703125" style="1" customWidth="1"/>
    <col min="13" max="13" width="10.85546875" style="1" customWidth="1"/>
    <col min="14" max="14" width="12.42578125" style="1" customWidth="1"/>
    <col min="15" max="15" width="6.7109375" style="1" customWidth="1"/>
    <col min="16" max="16" width="11.5703125" style="13" customWidth="1"/>
    <col min="17" max="17" width="12.28515625" style="13" customWidth="1"/>
    <col min="18" max="18" width="7" style="13" customWidth="1"/>
    <col min="19" max="19" width="11.85546875" style="13" customWidth="1"/>
    <col min="20" max="20" width="12.85546875" style="13" customWidth="1"/>
    <col min="21" max="16384" width="9.140625" style="1"/>
  </cols>
  <sheetData>
    <row r="1" spans="1:20" x14ac:dyDescent="0.25">
      <c r="A1" s="19"/>
      <c r="B1" s="19"/>
      <c r="C1" s="19"/>
      <c r="D1" s="25"/>
      <c r="E1" s="19"/>
      <c r="F1" s="40"/>
      <c r="G1" s="24"/>
      <c r="H1" s="24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6" t="s">
        <v>10</v>
      </c>
    </row>
    <row r="2" spans="1:20" s="3" customFormat="1" ht="15" customHeight="1" x14ac:dyDescent="0.25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s="3" customFormat="1" ht="15" customHeight="1" x14ac:dyDescent="0.25">
      <c r="A3" s="60" t="s">
        <v>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</row>
    <row r="4" spans="1:20" ht="54.75" customHeight="1" x14ac:dyDescent="0.25">
      <c r="A4" s="59" t="s">
        <v>2</v>
      </c>
      <c r="B4" s="62" t="s">
        <v>19</v>
      </c>
      <c r="C4" s="62" t="s">
        <v>18</v>
      </c>
      <c r="D4" s="62" t="s">
        <v>0</v>
      </c>
      <c r="E4" s="62" t="s">
        <v>1</v>
      </c>
      <c r="F4" s="62" t="s">
        <v>9</v>
      </c>
      <c r="G4" s="62"/>
      <c r="H4" s="62"/>
      <c r="I4" s="62" t="s">
        <v>26</v>
      </c>
      <c r="J4" s="62"/>
      <c r="K4" s="62"/>
      <c r="L4" s="54" t="s">
        <v>38</v>
      </c>
      <c r="M4" s="55"/>
      <c r="N4" s="56"/>
      <c r="O4" s="54" t="s">
        <v>39</v>
      </c>
      <c r="P4" s="55"/>
      <c r="Q4" s="56"/>
      <c r="R4" s="54" t="s">
        <v>36</v>
      </c>
      <c r="S4" s="55"/>
      <c r="T4" s="56"/>
    </row>
    <row r="5" spans="1:20" s="3" customFormat="1" ht="46.5" customHeight="1" x14ac:dyDescent="0.25">
      <c r="A5" s="59"/>
      <c r="B5" s="62"/>
      <c r="C5" s="62"/>
      <c r="D5" s="62"/>
      <c r="E5" s="62"/>
      <c r="F5" s="36" t="s">
        <v>5</v>
      </c>
      <c r="G5" s="5" t="s">
        <v>6</v>
      </c>
      <c r="H5" s="5" t="s">
        <v>8</v>
      </c>
      <c r="I5" s="5" t="s">
        <v>5</v>
      </c>
      <c r="J5" s="5" t="s">
        <v>6</v>
      </c>
      <c r="K5" s="5" t="s">
        <v>8</v>
      </c>
      <c r="L5" s="5" t="s">
        <v>5</v>
      </c>
      <c r="M5" s="34" t="s">
        <v>6</v>
      </c>
      <c r="N5" s="5" t="s">
        <v>8</v>
      </c>
      <c r="O5" s="5" t="s">
        <v>5</v>
      </c>
      <c r="P5" s="5" t="s">
        <v>6</v>
      </c>
      <c r="Q5" s="5" t="s">
        <v>8</v>
      </c>
      <c r="R5" s="5" t="s">
        <v>5</v>
      </c>
      <c r="S5" s="5" t="s">
        <v>6</v>
      </c>
      <c r="T5" s="5" t="s">
        <v>8</v>
      </c>
    </row>
    <row r="6" spans="1:20" s="9" customFormat="1" ht="16.5" customHeight="1" x14ac:dyDescent="0.25">
      <c r="A6" s="48">
        <v>1</v>
      </c>
      <c r="B6" s="49" t="s">
        <v>24</v>
      </c>
      <c r="C6" s="49">
        <v>2021945</v>
      </c>
      <c r="D6" s="50" t="s">
        <v>27</v>
      </c>
      <c r="E6" s="52" t="s">
        <v>30</v>
      </c>
      <c r="F6" s="51">
        <v>31</v>
      </c>
      <c r="G6" s="8">
        <v>121</v>
      </c>
      <c r="H6" s="7">
        <f t="shared" ref="H6:H16" si="0">G6*F6</f>
        <v>3751</v>
      </c>
      <c r="I6" s="51">
        <v>31</v>
      </c>
      <c r="J6" s="8">
        <v>121</v>
      </c>
      <c r="K6" s="7">
        <f t="shared" ref="K6:K16" si="1">I6*J6</f>
        <v>3751</v>
      </c>
      <c r="L6" s="51">
        <v>31</v>
      </c>
      <c r="M6" s="8">
        <v>121</v>
      </c>
      <c r="N6" s="8">
        <f t="shared" ref="N6:N16" si="2">L6*M6</f>
        <v>3751</v>
      </c>
      <c r="O6" s="51">
        <v>31</v>
      </c>
      <c r="P6" s="8">
        <v>128</v>
      </c>
      <c r="Q6" s="8">
        <f t="shared" ref="Q6:Q16" si="3">O6*P6</f>
        <v>3968</v>
      </c>
      <c r="R6" s="33"/>
      <c r="S6" s="35"/>
      <c r="T6" s="8">
        <f t="shared" ref="T6:T16" si="4">R6*S6</f>
        <v>0</v>
      </c>
    </row>
    <row r="7" spans="1:20" s="9" customFormat="1" ht="16.5" customHeight="1" x14ac:dyDescent="0.25">
      <c r="A7" s="48">
        <v>2</v>
      </c>
      <c r="B7" s="49" t="s">
        <v>25</v>
      </c>
      <c r="C7" s="49">
        <v>2021945</v>
      </c>
      <c r="D7" s="50" t="s">
        <v>27</v>
      </c>
      <c r="E7" s="48" t="s">
        <v>30</v>
      </c>
      <c r="F7" s="51">
        <v>8</v>
      </c>
      <c r="G7" s="8">
        <v>121</v>
      </c>
      <c r="H7" s="7">
        <f t="shared" si="0"/>
        <v>968</v>
      </c>
      <c r="I7" s="51">
        <v>8</v>
      </c>
      <c r="J7" s="8">
        <v>121</v>
      </c>
      <c r="K7" s="7">
        <f t="shared" si="1"/>
        <v>968</v>
      </c>
      <c r="L7" s="51">
        <v>8</v>
      </c>
      <c r="M7" s="8">
        <v>121</v>
      </c>
      <c r="N7" s="8">
        <f t="shared" si="2"/>
        <v>968</v>
      </c>
      <c r="O7" s="51">
        <v>8</v>
      </c>
      <c r="P7" s="8">
        <v>128</v>
      </c>
      <c r="Q7" s="8">
        <f t="shared" si="3"/>
        <v>1024</v>
      </c>
      <c r="R7" s="33"/>
      <c r="S7" s="35"/>
      <c r="T7" s="8">
        <f t="shared" si="4"/>
        <v>0</v>
      </c>
    </row>
    <row r="8" spans="1:20" s="9" customFormat="1" ht="16.5" customHeight="1" x14ac:dyDescent="0.25">
      <c r="A8" s="48">
        <v>3</v>
      </c>
      <c r="B8" s="49" t="s">
        <v>31</v>
      </c>
      <c r="C8" s="49">
        <v>2021945</v>
      </c>
      <c r="D8" s="50" t="s">
        <v>27</v>
      </c>
      <c r="E8" s="48" t="s">
        <v>30</v>
      </c>
      <c r="F8" s="51">
        <v>1</v>
      </c>
      <c r="G8" s="8">
        <v>121</v>
      </c>
      <c r="H8" s="7">
        <f t="shared" si="0"/>
        <v>121</v>
      </c>
      <c r="I8" s="51">
        <v>1</v>
      </c>
      <c r="J8" s="8">
        <v>121</v>
      </c>
      <c r="K8" s="7">
        <f t="shared" si="1"/>
        <v>121</v>
      </c>
      <c r="L8" s="51">
        <v>1</v>
      </c>
      <c r="M8" s="8">
        <v>121</v>
      </c>
      <c r="N8" s="8">
        <f t="shared" si="2"/>
        <v>121</v>
      </c>
      <c r="O8" s="51">
        <v>1</v>
      </c>
      <c r="P8" s="8">
        <v>128</v>
      </c>
      <c r="Q8" s="8">
        <f t="shared" si="3"/>
        <v>128</v>
      </c>
      <c r="R8" s="33"/>
      <c r="S8" s="35"/>
      <c r="T8" s="8">
        <f t="shared" si="4"/>
        <v>0</v>
      </c>
    </row>
    <row r="9" spans="1:20" s="9" customFormat="1" ht="16.5" customHeight="1" x14ac:dyDescent="0.25">
      <c r="A9" s="48">
        <v>4</v>
      </c>
      <c r="B9" s="49" t="s">
        <v>25</v>
      </c>
      <c r="C9" s="49">
        <v>2336562</v>
      </c>
      <c r="D9" s="50" t="s">
        <v>28</v>
      </c>
      <c r="E9" s="53" t="s">
        <v>30</v>
      </c>
      <c r="F9" s="51">
        <v>8</v>
      </c>
      <c r="G9" s="8">
        <v>2813</v>
      </c>
      <c r="H9" s="7">
        <f t="shared" si="0"/>
        <v>22504</v>
      </c>
      <c r="I9" s="51">
        <v>8</v>
      </c>
      <c r="J9" s="8">
        <v>2813</v>
      </c>
      <c r="K9" s="7">
        <f t="shared" si="1"/>
        <v>22504</v>
      </c>
      <c r="L9" s="51">
        <v>8</v>
      </c>
      <c r="M9" s="8">
        <v>2813</v>
      </c>
      <c r="N9" s="8">
        <f t="shared" si="2"/>
        <v>22504</v>
      </c>
      <c r="O9" s="51">
        <v>8</v>
      </c>
      <c r="P9" s="8">
        <v>2954</v>
      </c>
      <c r="Q9" s="8">
        <f t="shared" si="3"/>
        <v>23632</v>
      </c>
      <c r="R9" s="33"/>
      <c r="S9" s="35"/>
      <c r="T9" s="8">
        <f t="shared" si="4"/>
        <v>0</v>
      </c>
    </row>
    <row r="10" spans="1:20" s="9" customFormat="1" ht="16.5" customHeight="1" x14ac:dyDescent="0.25">
      <c r="A10" s="48">
        <v>5</v>
      </c>
      <c r="B10" s="49" t="s">
        <v>31</v>
      </c>
      <c r="C10" s="49">
        <v>2336562</v>
      </c>
      <c r="D10" s="50" t="s">
        <v>28</v>
      </c>
      <c r="E10" s="53" t="s">
        <v>30</v>
      </c>
      <c r="F10" s="51">
        <v>8</v>
      </c>
      <c r="G10" s="8">
        <v>2813</v>
      </c>
      <c r="H10" s="7">
        <f t="shared" si="0"/>
        <v>22504</v>
      </c>
      <c r="I10" s="51">
        <v>8</v>
      </c>
      <c r="J10" s="8">
        <v>2813</v>
      </c>
      <c r="K10" s="7">
        <f t="shared" si="1"/>
        <v>22504</v>
      </c>
      <c r="L10" s="51">
        <v>8</v>
      </c>
      <c r="M10" s="8">
        <v>2813</v>
      </c>
      <c r="N10" s="8">
        <f t="shared" si="2"/>
        <v>22504</v>
      </c>
      <c r="O10" s="51">
        <v>8</v>
      </c>
      <c r="P10" s="8">
        <v>2954</v>
      </c>
      <c r="Q10" s="8">
        <f t="shared" si="3"/>
        <v>23632</v>
      </c>
      <c r="R10" s="33"/>
      <c r="S10" s="35"/>
      <c r="T10" s="8">
        <f t="shared" si="4"/>
        <v>0</v>
      </c>
    </row>
    <row r="11" spans="1:20" s="9" customFormat="1" ht="16.5" customHeight="1" x14ac:dyDescent="0.25">
      <c r="A11" s="48">
        <v>6</v>
      </c>
      <c r="B11" s="49" t="s">
        <v>32</v>
      </c>
      <c r="C11" s="49">
        <v>2336562</v>
      </c>
      <c r="D11" s="50" t="s">
        <v>28</v>
      </c>
      <c r="E11" s="48" t="s">
        <v>30</v>
      </c>
      <c r="F11" s="51">
        <v>133</v>
      </c>
      <c r="G11" s="8">
        <v>2813</v>
      </c>
      <c r="H11" s="7">
        <f t="shared" si="0"/>
        <v>374129</v>
      </c>
      <c r="I11" s="51">
        <v>133</v>
      </c>
      <c r="J11" s="8">
        <v>2813</v>
      </c>
      <c r="K11" s="7">
        <f t="shared" si="1"/>
        <v>374129</v>
      </c>
      <c r="L11" s="51">
        <v>133</v>
      </c>
      <c r="M11" s="8">
        <v>2813</v>
      </c>
      <c r="N11" s="8">
        <f t="shared" si="2"/>
        <v>374129</v>
      </c>
      <c r="O11" s="51">
        <v>133</v>
      </c>
      <c r="P11" s="8">
        <v>2954</v>
      </c>
      <c r="Q11" s="8">
        <f t="shared" si="3"/>
        <v>392882</v>
      </c>
      <c r="R11" s="33"/>
      <c r="S11" s="35"/>
      <c r="T11" s="8">
        <f t="shared" si="4"/>
        <v>0</v>
      </c>
    </row>
    <row r="12" spans="1:20" s="9" customFormat="1" ht="16.5" customHeight="1" x14ac:dyDescent="0.25">
      <c r="A12" s="48">
        <v>7</v>
      </c>
      <c r="B12" s="49" t="s">
        <v>33</v>
      </c>
      <c r="C12" s="49">
        <v>2336562</v>
      </c>
      <c r="D12" s="50" t="s">
        <v>28</v>
      </c>
      <c r="E12" s="48" t="s">
        <v>30</v>
      </c>
      <c r="F12" s="51">
        <v>20</v>
      </c>
      <c r="G12" s="8">
        <v>2813</v>
      </c>
      <c r="H12" s="7">
        <f t="shared" si="0"/>
        <v>56260</v>
      </c>
      <c r="I12" s="51">
        <v>20</v>
      </c>
      <c r="J12" s="8">
        <v>2813</v>
      </c>
      <c r="K12" s="7">
        <f t="shared" si="1"/>
        <v>56260</v>
      </c>
      <c r="L12" s="51">
        <v>20</v>
      </c>
      <c r="M12" s="8">
        <v>2813</v>
      </c>
      <c r="N12" s="8">
        <f t="shared" si="2"/>
        <v>56260</v>
      </c>
      <c r="O12" s="51">
        <v>20</v>
      </c>
      <c r="P12" s="8">
        <v>2954</v>
      </c>
      <c r="Q12" s="8">
        <f t="shared" si="3"/>
        <v>59080</v>
      </c>
      <c r="R12" s="33"/>
      <c r="S12" s="35"/>
      <c r="T12" s="8">
        <f t="shared" si="4"/>
        <v>0</v>
      </c>
    </row>
    <row r="13" spans="1:20" s="9" customFormat="1" ht="16.5" customHeight="1" x14ac:dyDescent="0.25">
      <c r="A13" s="48">
        <v>8</v>
      </c>
      <c r="B13" s="49" t="s">
        <v>31</v>
      </c>
      <c r="C13" s="49">
        <v>2385421</v>
      </c>
      <c r="D13" s="50" t="s">
        <v>29</v>
      </c>
      <c r="E13" s="48" t="s">
        <v>17</v>
      </c>
      <c r="F13" s="51">
        <v>1296</v>
      </c>
      <c r="G13" s="8">
        <v>15</v>
      </c>
      <c r="H13" s="7">
        <f t="shared" si="0"/>
        <v>19440</v>
      </c>
      <c r="I13" s="51">
        <v>1296</v>
      </c>
      <c r="J13" s="8">
        <v>15</v>
      </c>
      <c r="K13" s="7">
        <f t="shared" si="1"/>
        <v>19440</v>
      </c>
      <c r="L13" s="51">
        <v>1296</v>
      </c>
      <c r="M13" s="8">
        <v>15</v>
      </c>
      <c r="N13" s="8">
        <f t="shared" si="2"/>
        <v>19440</v>
      </c>
      <c r="O13" s="51">
        <v>1296</v>
      </c>
      <c r="P13" s="8">
        <v>16</v>
      </c>
      <c r="Q13" s="8">
        <f t="shared" si="3"/>
        <v>20736</v>
      </c>
      <c r="R13" s="33"/>
      <c r="S13" s="35"/>
      <c r="T13" s="8">
        <f t="shared" si="4"/>
        <v>0</v>
      </c>
    </row>
    <row r="14" spans="1:20" s="9" customFormat="1" ht="16.5" customHeight="1" x14ac:dyDescent="0.25">
      <c r="A14" s="48">
        <v>9</v>
      </c>
      <c r="B14" s="49" t="s">
        <v>25</v>
      </c>
      <c r="C14" s="49">
        <v>2385421</v>
      </c>
      <c r="D14" s="50" t="s">
        <v>29</v>
      </c>
      <c r="E14" s="48" t="s">
        <v>17</v>
      </c>
      <c r="F14" s="51">
        <v>2480</v>
      </c>
      <c r="G14" s="8">
        <v>15</v>
      </c>
      <c r="H14" s="7">
        <f t="shared" si="0"/>
        <v>37200</v>
      </c>
      <c r="I14" s="51">
        <v>2480</v>
      </c>
      <c r="J14" s="8">
        <v>15</v>
      </c>
      <c r="K14" s="7">
        <f t="shared" si="1"/>
        <v>37200</v>
      </c>
      <c r="L14" s="51">
        <v>2480</v>
      </c>
      <c r="M14" s="8">
        <v>15</v>
      </c>
      <c r="N14" s="8">
        <f t="shared" si="2"/>
        <v>37200</v>
      </c>
      <c r="O14" s="51">
        <v>2480</v>
      </c>
      <c r="P14" s="8">
        <v>16</v>
      </c>
      <c r="Q14" s="8">
        <f t="shared" si="3"/>
        <v>39680</v>
      </c>
      <c r="R14" s="33"/>
      <c r="S14" s="35"/>
      <c r="T14" s="8">
        <f t="shared" si="4"/>
        <v>0</v>
      </c>
    </row>
    <row r="15" spans="1:20" s="9" customFormat="1" ht="16.5" customHeight="1" x14ac:dyDescent="0.25">
      <c r="A15" s="48">
        <v>10</v>
      </c>
      <c r="B15" s="49" t="s">
        <v>32</v>
      </c>
      <c r="C15" s="49">
        <v>2385421</v>
      </c>
      <c r="D15" s="50" t="s">
        <v>29</v>
      </c>
      <c r="E15" s="48" t="s">
        <v>17</v>
      </c>
      <c r="F15" s="51">
        <v>9968</v>
      </c>
      <c r="G15" s="8">
        <v>15</v>
      </c>
      <c r="H15" s="7">
        <f t="shared" si="0"/>
        <v>149520</v>
      </c>
      <c r="I15" s="51">
        <v>9968</v>
      </c>
      <c r="J15" s="8">
        <v>15</v>
      </c>
      <c r="K15" s="7">
        <f t="shared" si="1"/>
        <v>149520</v>
      </c>
      <c r="L15" s="51">
        <v>9968</v>
      </c>
      <c r="M15" s="8">
        <v>15</v>
      </c>
      <c r="N15" s="8">
        <f t="shared" si="2"/>
        <v>149520</v>
      </c>
      <c r="O15" s="51">
        <v>9968</v>
      </c>
      <c r="P15" s="8">
        <v>16</v>
      </c>
      <c r="Q15" s="8">
        <f t="shared" si="3"/>
        <v>159488</v>
      </c>
      <c r="R15" s="33"/>
      <c r="S15" s="35"/>
      <c r="T15" s="8">
        <f t="shared" si="4"/>
        <v>0</v>
      </c>
    </row>
    <row r="16" spans="1:20" s="9" customFormat="1" ht="16.5" customHeight="1" x14ac:dyDescent="0.25">
      <c r="A16" s="48">
        <v>11</v>
      </c>
      <c r="B16" s="49" t="s">
        <v>33</v>
      </c>
      <c r="C16" s="49">
        <v>2385421</v>
      </c>
      <c r="D16" s="50" t="s">
        <v>29</v>
      </c>
      <c r="E16" s="48" t="s">
        <v>17</v>
      </c>
      <c r="F16" s="51">
        <v>1580</v>
      </c>
      <c r="G16" s="8">
        <v>15</v>
      </c>
      <c r="H16" s="7">
        <f t="shared" si="0"/>
        <v>23700</v>
      </c>
      <c r="I16" s="51">
        <v>1580</v>
      </c>
      <c r="J16" s="8">
        <v>15</v>
      </c>
      <c r="K16" s="7">
        <f t="shared" si="1"/>
        <v>23700</v>
      </c>
      <c r="L16" s="51">
        <v>1580</v>
      </c>
      <c r="M16" s="8">
        <v>15</v>
      </c>
      <c r="N16" s="8">
        <f t="shared" si="2"/>
        <v>23700</v>
      </c>
      <c r="O16" s="51">
        <v>1580</v>
      </c>
      <c r="P16" s="8">
        <v>16</v>
      </c>
      <c r="Q16" s="8">
        <f t="shared" si="3"/>
        <v>25280</v>
      </c>
      <c r="R16" s="33"/>
      <c r="S16" s="35"/>
      <c r="T16" s="8">
        <f t="shared" si="4"/>
        <v>0</v>
      </c>
    </row>
    <row r="17" spans="1:20" s="10" customFormat="1" ht="14.25" x14ac:dyDescent="0.25">
      <c r="A17" s="63" t="s">
        <v>11</v>
      </c>
      <c r="B17" s="64"/>
      <c r="C17" s="64"/>
      <c r="D17" s="65"/>
      <c r="E17" s="6"/>
      <c r="F17" s="37">
        <f>SUM(F6:F16)</f>
        <v>15533</v>
      </c>
      <c r="G17" s="18"/>
      <c r="H17" s="18">
        <f>SUM(H6:H16)</f>
        <v>710097</v>
      </c>
      <c r="I17" s="37">
        <f>SUM(I6:I16)</f>
        <v>15533</v>
      </c>
      <c r="J17" s="18"/>
      <c r="K17" s="18">
        <f>SUM(K6:K16)</f>
        <v>710097</v>
      </c>
      <c r="L17" s="37">
        <f>SUM(L6:L16)</f>
        <v>15533</v>
      </c>
      <c r="M17" s="18"/>
      <c r="N17" s="18">
        <f>SUM(N6:N16)</f>
        <v>710097</v>
      </c>
      <c r="O17" s="37">
        <f>SUM(O6:O16)</f>
        <v>15533</v>
      </c>
      <c r="P17" s="18"/>
      <c r="Q17" s="18">
        <f>SUM(Q6:Q16)</f>
        <v>749530</v>
      </c>
      <c r="R17" s="37">
        <f>SUM(R6:R16)</f>
        <v>0</v>
      </c>
      <c r="S17" s="18"/>
      <c r="T17" s="18">
        <f>SUM(T6:T16)</f>
        <v>0</v>
      </c>
    </row>
    <row r="18" spans="1:20" s="11" customFormat="1" x14ac:dyDescent="0.25">
      <c r="A18" s="63" t="s">
        <v>12</v>
      </c>
      <c r="B18" s="64"/>
      <c r="C18" s="64"/>
      <c r="D18" s="65"/>
      <c r="E18" s="8"/>
      <c r="F18" s="38"/>
      <c r="G18" s="8"/>
      <c r="H18" s="8">
        <f>H17/100*20</f>
        <v>142019.4</v>
      </c>
      <c r="I18" s="8"/>
      <c r="J18" s="8"/>
      <c r="K18" s="8">
        <f>K17/100*20</f>
        <v>142019.4</v>
      </c>
      <c r="L18" s="8"/>
      <c r="M18" s="8"/>
      <c r="N18" s="8">
        <f>N17/100*20</f>
        <v>142019.4</v>
      </c>
      <c r="O18" s="8"/>
      <c r="P18" s="8"/>
      <c r="Q18" s="8">
        <f>Q17/100*20</f>
        <v>149906</v>
      </c>
      <c r="R18" s="8"/>
      <c r="S18" s="8"/>
      <c r="T18" s="8">
        <f>T17/100*20</f>
        <v>0</v>
      </c>
    </row>
    <row r="19" spans="1:20" s="11" customFormat="1" x14ac:dyDescent="0.25">
      <c r="A19" s="63" t="s">
        <v>3</v>
      </c>
      <c r="B19" s="64"/>
      <c r="C19" s="64"/>
      <c r="D19" s="65"/>
      <c r="E19" s="14"/>
      <c r="F19" s="37"/>
      <c r="G19" s="14"/>
      <c r="H19" s="14">
        <f>H17*1.2</f>
        <v>852116.4</v>
      </c>
      <c r="I19" s="14"/>
      <c r="J19" s="14"/>
      <c r="K19" s="14">
        <f>K17*1.2</f>
        <v>852116.4</v>
      </c>
      <c r="L19" s="14"/>
      <c r="M19" s="14"/>
      <c r="N19" s="14">
        <f>N17*1.2</f>
        <v>852116.4</v>
      </c>
      <c r="O19" s="14"/>
      <c r="P19" s="8"/>
      <c r="Q19" s="14">
        <f>Q17*1.2</f>
        <v>899436</v>
      </c>
      <c r="R19" s="14"/>
      <c r="S19" s="14"/>
      <c r="T19" s="14">
        <f>T17*1.2</f>
        <v>0</v>
      </c>
    </row>
    <row r="20" spans="1:20" x14ac:dyDescent="0.25">
      <c r="A20" s="19"/>
      <c r="B20" s="19"/>
      <c r="C20" s="19"/>
      <c r="D20" s="25"/>
      <c r="E20" s="19"/>
      <c r="F20" s="40"/>
      <c r="G20" s="24"/>
      <c r="H20" s="24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x14ac:dyDescent="0.25">
      <c r="A21" s="19"/>
      <c r="B21" s="19"/>
      <c r="C21" s="58" t="s">
        <v>7</v>
      </c>
      <c r="D21" s="58"/>
      <c r="E21" s="58"/>
      <c r="F21" s="58"/>
      <c r="G21" s="58"/>
      <c r="H21" s="58"/>
      <c r="I21" s="58"/>
      <c r="J21" s="58"/>
      <c r="K21" s="58"/>
      <c r="L21" s="19"/>
      <c r="M21" s="19"/>
      <c r="N21" s="19"/>
      <c r="O21" s="19"/>
      <c r="P21" s="19"/>
      <c r="Q21" s="19"/>
      <c r="R21" s="19"/>
      <c r="S21" s="19"/>
      <c r="T21" s="19"/>
    </row>
    <row r="22" spans="1:20" x14ac:dyDescent="0.25">
      <c r="A22" s="19"/>
      <c r="B22" s="19"/>
      <c r="C22" s="27" t="s">
        <v>37</v>
      </c>
      <c r="D22" s="27"/>
      <c r="E22" s="27"/>
      <c r="F22" s="41"/>
      <c r="G22" s="27"/>
      <c r="H22" s="27"/>
      <c r="I22" s="27"/>
      <c r="J22" s="27"/>
      <c r="K22" s="27"/>
      <c r="L22" s="19"/>
      <c r="M22" s="19"/>
      <c r="N22" s="19"/>
      <c r="O22" s="19"/>
      <c r="P22" s="19"/>
      <c r="Q22" s="19"/>
      <c r="R22" s="19"/>
      <c r="S22" s="19"/>
      <c r="T22" s="19"/>
    </row>
    <row r="23" spans="1:20" x14ac:dyDescent="0.25">
      <c r="A23" s="19"/>
      <c r="B23" s="19"/>
      <c r="C23" s="61" t="s">
        <v>13</v>
      </c>
      <c r="D23" s="61"/>
      <c r="E23" s="61"/>
      <c r="F23" s="61"/>
      <c r="G23" s="61"/>
      <c r="H23" s="61"/>
      <c r="I23" s="61"/>
      <c r="J23" s="61"/>
      <c r="K23" s="61"/>
      <c r="L23" s="19"/>
      <c r="M23" s="19"/>
      <c r="N23" s="19"/>
      <c r="O23" s="19"/>
      <c r="P23" s="19"/>
      <c r="Q23" s="19"/>
      <c r="R23" s="19"/>
      <c r="S23" s="19"/>
      <c r="T23" s="19"/>
    </row>
    <row r="24" spans="1:20" ht="15" customHeight="1" x14ac:dyDescent="0.25">
      <c r="A24" s="19"/>
      <c r="B24" s="19"/>
      <c r="C24" s="19" t="s">
        <v>14</v>
      </c>
      <c r="D24" s="19"/>
      <c r="E24" s="19"/>
      <c r="F24" s="40"/>
      <c r="G24" s="28"/>
      <c r="H24" s="19"/>
      <c r="I24" s="19"/>
      <c r="J24" s="19"/>
      <c r="K24" s="19"/>
      <c r="L24" s="19"/>
      <c r="M24" s="19"/>
      <c r="N24" s="19"/>
      <c r="O24" s="19"/>
      <c r="P24" s="9"/>
      <c r="Q24" s="9"/>
      <c r="R24" s="9"/>
      <c r="S24" s="9"/>
      <c r="T24" s="9"/>
    </row>
    <row r="25" spans="1:20" x14ac:dyDescent="0.25">
      <c r="A25" s="19"/>
      <c r="B25" s="19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19"/>
      <c r="Q25" s="19"/>
      <c r="R25" s="19"/>
      <c r="S25" s="19"/>
      <c r="T25" s="19"/>
    </row>
    <row r="26" spans="1:20" s="12" customFormat="1" x14ac:dyDescent="0.25">
      <c r="A26" s="1"/>
      <c r="B26" s="1"/>
      <c r="C26" s="1" t="s">
        <v>15</v>
      </c>
      <c r="D26" s="1"/>
      <c r="E26" s="1"/>
      <c r="F26" s="16"/>
      <c r="G26" s="16"/>
      <c r="H26" s="45"/>
      <c r="I26" s="1" t="s">
        <v>20</v>
      </c>
      <c r="J26" s="1"/>
      <c r="K26" s="45"/>
      <c r="L26" s="13"/>
      <c r="M26" s="13"/>
      <c r="N26" s="13"/>
      <c r="O26" s="13"/>
      <c r="P26" s="30"/>
      <c r="Q26" s="30"/>
      <c r="R26" s="30"/>
      <c r="S26" s="30"/>
      <c r="T26" s="30"/>
    </row>
    <row r="27" spans="1:20" s="12" customFormat="1" x14ac:dyDescent="0.25">
      <c r="A27" s="1"/>
      <c r="B27" s="1"/>
      <c r="C27" s="1"/>
      <c r="D27" s="1"/>
      <c r="E27" s="1"/>
      <c r="F27" s="16"/>
      <c r="G27" s="16"/>
      <c r="H27" s="45"/>
      <c r="I27" s="1"/>
      <c r="J27" s="1"/>
      <c r="K27" s="45"/>
      <c r="L27" s="13"/>
      <c r="M27" s="13"/>
      <c r="N27" s="13"/>
      <c r="O27" s="13"/>
      <c r="P27" s="30"/>
      <c r="Q27" s="30"/>
      <c r="R27" s="30"/>
      <c r="S27" s="30"/>
      <c r="T27" s="30"/>
    </row>
    <row r="28" spans="1:20" s="12" customFormat="1" x14ac:dyDescent="0.25">
      <c r="A28" s="1"/>
      <c r="B28" s="1"/>
      <c r="C28" s="1"/>
      <c r="D28" s="1"/>
      <c r="E28" s="1"/>
      <c r="F28" s="16"/>
      <c r="G28" s="16"/>
      <c r="H28" s="45"/>
      <c r="I28" s="1"/>
      <c r="J28" s="1"/>
      <c r="K28" s="45"/>
      <c r="L28" s="13"/>
      <c r="M28" s="13"/>
      <c r="N28" s="13"/>
      <c r="O28" s="13"/>
      <c r="P28" s="30"/>
      <c r="Q28" s="30"/>
      <c r="R28" s="30"/>
      <c r="S28" s="30"/>
      <c r="T28" s="30"/>
    </row>
    <row r="29" spans="1:20" s="12" customFormat="1" x14ac:dyDescent="0.25">
      <c r="C29" s="12" t="s">
        <v>21</v>
      </c>
      <c r="E29" s="15"/>
      <c r="F29" s="31"/>
      <c r="G29" s="32"/>
      <c r="H29" s="45"/>
      <c r="I29" s="1" t="s">
        <v>22</v>
      </c>
      <c r="K29" s="45"/>
      <c r="L29" s="30"/>
      <c r="M29" s="30"/>
      <c r="N29" s="30"/>
      <c r="O29" s="30"/>
      <c r="P29" s="30"/>
      <c r="Q29" s="30"/>
      <c r="R29" s="30"/>
      <c r="S29" s="30"/>
      <c r="T29" s="30"/>
    </row>
    <row r="30" spans="1:20" s="12" customFormat="1" x14ac:dyDescent="0.25">
      <c r="A30" s="20"/>
      <c r="B30" s="20"/>
      <c r="C30" s="21"/>
      <c r="D30" s="29"/>
      <c r="E30" s="21"/>
      <c r="F30" s="46"/>
      <c r="G30" s="22"/>
      <c r="H30" s="47"/>
      <c r="I30" s="20"/>
      <c r="J30" s="20"/>
      <c r="K30" s="47"/>
      <c r="L30" s="20"/>
      <c r="M30" s="20"/>
      <c r="N30" s="20"/>
      <c r="O30" s="20"/>
      <c r="P30" s="20"/>
      <c r="Q30" s="20"/>
      <c r="R30" s="20"/>
      <c r="S30" s="20"/>
      <c r="T30" s="20"/>
    </row>
    <row r="31" spans="1:20" s="12" customFormat="1" x14ac:dyDescent="0.25">
      <c r="A31" s="20"/>
      <c r="B31" s="20"/>
      <c r="C31" s="23" t="s">
        <v>4</v>
      </c>
      <c r="D31" s="23"/>
      <c r="E31" s="23"/>
      <c r="F31" s="39"/>
      <c r="G31" s="23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x14ac:dyDescent="0.25">
      <c r="C32" s="17" t="s">
        <v>16</v>
      </c>
      <c r="F32" s="43"/>
      <c r="H32" s="1"/>
      <c r="I32" s="1" t="s">
        <v>23</v>
      </c>
      <c r="L32" s="13"/>
      <c r="M32" s="13"/>
      <c r="N32" s="13"/>
      <c r="O32" s="13"/>
      <c r="P32" s="1"/>
      <c r="Q32" s="1"/>
      <c r="R32" s="1"/>
      <c r="S32" s="1"/>
      <c r="T32" s="1"/>
    </row>
    <row r="33" spans="1:20" x14ac:dyDescent="0.25">
      <c r="A33" s="19"/>
      <c r="B33" s="19"/>
      <c r="C33" s="19"/>
      <c r="D33" s="25"/>
      <c r="E33" s="19"/>
      <c r="F33" s="44"/>
      <c r="G33" s="24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1:20" x14ac:dyDescent="0.25">
      <c r="A34" s="19"/>
      <c r="B34" s="19"/>
      <c r="C34" s="19"/>
      <c r="D34" s="25"/>
      <c r="E34" s="19"/>
      <c r="F34" s="44"/>
      <c r="G34" s="24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</row>
  </sheetData>
  <mergeCells count="18">
    <mergeCell ref="C25:O25"/>
    <mergeCell ref="L4:N4"/>
    <mergeCell ref="O4:Q4"/>
    <mergeCell ref="I4:K4"/>
    <mergeCell ref="F4:H4"/>
    <mergeCell ref="E4:E5"/>
    <mergeCell ref="D4:D5"/>
    <mergeCell ref="C4:C5"/>
    <mergeCell ref="A17:D17"/>
    <mergeCell ref="A19:D19"/>
    <mergeCell ref="A18:D18"/>
    <mergeCell ref="C23:K23"/>
    <mergeCell ref="B4:B5"/>
    <mergeCell ref="R4:T4"/>
    <mergeCell ref="A2:T2"/>
    <mergeCell ref="C21:K21"/>
    <mergeCell ref="A4:A5"/>
    <mergeCell ref="A3:T3"/>
  </mergeCells>
  <printOptions horizontalCentered="1"/>
  <pageMargins left="0.25" right="0.25" top="0.75" bottom="0.75" header="0.3" footer="0.3"/>
  <pageSetup paperSize="9" scale="65" fitToHeight="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Охапкина Марина Петровна</cp:lastModifiedBy>
  <cp:lastPrinted>2021-06-01T10:30:39Z</cp:lastPrinted>
  <dcterms:created xsi:type="dcterms:W3CDTF">2014-06-26T05:52:50Z</dcterms:created>
  <dcterms:modified xsi:type="dcterms:W3CDTF">2021-07-21T06:50:41Z</dcterms:modified>
</cp:coreProperties>
</file>